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1" i="1"/>
  <c r="E22"/>
  <c r="E24"/>
  <c r="E18"/>
  <c r="E16"/>
  <c r="E15"/>
  <c r="E14"/>
  <c r="D23"/>
  <c r="D20"/>
  <c r="D17"/>
  <c r="D13"/>
  <c r="C20"/>
  <c r="E20" l="1"/>
  <c r="D12"/>
  <c r="C13"/>
  <c r="E13" s="1"/>
  <c r="D11" l="1"/>
  <c r="C23"/>
  <c r="E23" s="1"/>
  <c r="C17"/>
  <c r="C12" l="1"/>
  <c r="E17"/>
  <c r="C11" l="1"/>
  <c r="E11" s="1"/>
  <c r="E12"/>
</calcChain>
</file>

<file path=xl/sharedStrings.xml><?xml version="1.0" encoding="utf-8"?>
<sst xmlns="http://schemas.openxmlformats.org/spreadsheetml/2006/main" count="36" uniqueCount="34">
  <si>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</si>
  <si>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</si>
  <si>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</si>
  <si>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</si>
  <si>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</si>
  <si>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</si>
  <si>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</si>
  <si>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</si>
  <si>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</si>
  <si>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</si>
  <si>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</si>
  <si>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</si>
  <si>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</si>
  <si>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</si>
  <si>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2 02 02000 10 0000 151</t>
  </si>
  <si>
    <t>Субсидии от других бюджетов бюджетной системы Российской Федерации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</si>
  <si>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</si>
  <si>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</si>
  <si>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Субсидии на капитальный ремонт, ремонт автомобильных дорог общего пользования населенных пунктов</t>
  </si>
  <si>
    <t>Субсидии на дополнительную помощь местным бюджетам для  решения социально значимых вопросов на 2015 год</t>
  </si>
  <si>
    <t>2 02 04000 00 0000 151</t>
  </si>
  <si>
    <t>Иные межбюджетные трансферты</t>
  </si>
  <si>
    <t>2 02 04052 10 0000 151</t>
  </si>
  <si>
    <t>Межбюджетные трансферты, передаваемые бюджетам поселений на государственную поддержку муниципальных учреждений культуры, находящихся на территориях сельских поселений</t>
  </si>
  <si>
    <t>2 02 04053 10 0000 151</t>
  </si>
  <si>
    <t>Межбюджетные трансферты, передаваемые бюджетам поселений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</si>
  <si>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% исполнения </t>
  </si>
  <si>
    <t>Утверждено на 2015 год, тыс. руб.</t>
  </si>
  <si>
    <t>Исполнено за 2015 год, тыс. руб.</t>
  </si>
  <si>
    <t xml:space="preserve">                                                      ПРИЛОЖЕНИЕ №  2</t>
  </si>
  <si>
    <t xml:space="preserve">                                                    к решению Совета</t>
  </si>
  <si>
    <t xml:space="preserve">                                                     Брюховецкого сельского поселения</t>
  </si>
  <si>
    <t xml:space="preserve">                                                     Брюховецкого района</t>
  </si>
  <si>
    <r>
      <t xml:space="preserve">                                               от ____________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№ ______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</si>
</sst>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4" fillId="0" borderId="1" xfId="1" applyFont="1" applyBorder="1" applyAlignment="1">
      <alignment horizontal="center" vertical="top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top" wrapText="1"/>
    </xf>
    <xf numFmtId="0" fontId="1" fillId="0" borderId="4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4" fontId="1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sqref="A1:XFD1"/>
    </sheetView>
  </sheetViews>
  <sheetFormatPr defaultRowHeight="15"/>
  <cols>
    <col min="1" max="1" width="19.85546875" customWidth="1"/>
    <col min="2" max="2" width="29.7109375" customWidth="1"/>
    <col min="3" max="3" width="13.42578125" customWidth="1"/>
    <col min="4" max="4" width="12.42578125" customWidth="1"/>
    <col min="5" max="5" width="8.85546875" customWidth="1"/>
  </cols>
  <sheetData>
    <row r="1" spans="1:5" ht="18.75">
      <c r="A1" s="32" t="s">
        <v>29</v>
      </c>
      <c r="B1" s="32"/>
      <c r="C1" s="33"/>
      <c r="D1" s="33"/>
      <c r="E1" s="33"/>
    </row>
    <row r="2" spans="1:5" ht="18.75">
      <c r="A2" s="32" t="s">
        <v>30</v>
      </c>
      <c r="B2" s="32"/>
      <c r="C2" s="33"/>
      <c r="D2" s="33"/>
      <c r="E2" s="33"/>
    </row>
    <row r="3" spans="1:5" ht="18.75">
      <c r="A3" s="32" t="s">
        <v>31</v>
      </c>
      <c r="B3" s="32"/>
      <c r="C3" s="33"/>
      <c r="D3" s="33"/>
      <c r="E3" s="33"/>
    </row>
    <row r="4" spans="1:5" ht="18.75">
      <c r="A4" s="32" t="s">
        <v>32</v>
      </c>
      <c r="B4" s="32"/>
      <c r="C4" s="33"/>
      <c r="D4" s="33"/>
      <c r="E4" s="33"/>
    </row>
    <row r="5" spans="1:5" ht="18.75">
      <c r="A5" s="32" t="s">
        <v>33</v>
      </c>
      <c r="B5" s="34"/>
      <c r="C5" s="33"/>
      <c r="D5" s="33"/>
      <c r="E5" s="33"/>
    </row>
    <row r="6" spans="1:5" ht="18.75">
      <c r="B6" s="34"/>
      <c r="C6" s="33"/>
      <c r="D6" s="33"/>
      <c r="E6" s="33"/>
    </row>
    <row r="7" spans="1:5" ht="54" customHeight="1">
      <c r="A7" s="35" t="s">
        <v>9</v>
      </c>
      <c r="B7" s="35"/>
      <c r="C7" s="35"/>
      <c r="D7" s="33"/>
      <c r="E7" s="33"/>
    </row>
    <row r="9" spans="1:5" ht="15.75">
      <c r="C9" s="30" t="s">
        <v>8</v>
      </c>
      <c r="D9" s="31"/>
      <c r="E9" s="31"/>
    </row>
    <row r="10" spans="1:5" ht="47.25">
      <c r="A10" s="2"/>
      <c r="B10" s="2"/>
      <c r="C10" s="1" t="s">
        <v>27</v>
      </c>
      <c r="D10" s="21" t="s">
        <v>28</v>
      </c>
      <c r="E10" s="22" t="s">
        <v>26</v>
      </c>
    </row>
    <row r="11" spans="1:5" ht="33.75" customHeight="1">
      <c r="A11" s="3" t="s">
        <v>0</v>
      </c>
      <c r="B11" s="4" t="s">
        <v>1</v>
      </c>
      <c r="C11" s="23">
        <f>C12+C23</f>
        <v>16137.999999999998</v>
      </c>
      <c r="D11" s="23">
        <f>D12+D23</f>
        <v>15526.7</v>
      </c>
      <c r="E11" s="24">
        <f t="shared" ref="E11:E18" si="0">D11/C11*100</f>
        <v>96.212046102367097</v>
      </c>
    </row>
    <row r="12" spans="1:5" ht="33.6" customHeight="1">
      <c r="A12" s="5" t="s">
        <v>2</v>
      </c>
      <c r="B12" s="6" t="s">
        <v>3</v>
      </c>
      <c r="C12" s="25">
        <f>C17+C13+C20</f>
        <v>16734.399999999998</v>
      </c>
      <c r="D12" s="25">
        <f>D17+D13+D20</f>
        <v>16123.1</v>
      </c>
      <c r="E12" s="24">
        <f t="shared" si="0"/>
        <v>96.347045606654575</v>
      </c>
    </row>
    <row r="13" spans="1:5" ht="33.6" customHeight="1">
      <c r="A13" s="12" t="s">
        <v>14</v>
      </c>
      <c r="B13" s="13" t="s">
        <v>15</v>
      </c>
      <c r="C13" s="25">
        <f>C14+C15+C16</f>
        <v>16526.8</v>
      </c>
      <c r="D13" s="25">
        <f>D14+D15+D16</f>
        <v>15915.5</v>
      </c>
      <c r="E13" s="24">
        <f t="shared" si="0"/>
        <v>96.301159329089728</v>
      </c>
    </row>
    <row r="14" spans="1:5" ht="120.75" customHeight="1">
      <c r="A14" s="10" t="s">
        <v>16</v>
      </c>
      <c r="B14" s="14" t="s">
        <v>17</v>
      </c>
      <c r="C14" s="25">
        <v>7363.8</v>
      </c>
      <c r="D14" s="24">
        <v>7363.8</v>
      </c>
      <c r="E14" s="24">
        <f t="shared" si="0"/>
        <v>100</v>
      </c>
    </row>
    <row r="15" spans="1:5" ht="82.5" customHeight="1">
      <c r="A15" s="11" t="s">
        <v>16</v>
      </c>
      <c r="B15" s="15" t="s">
        <v>18</v>
      </c>
      <c r="C15" s="25">
        <v>8850</v>
      </c>
      <c r="D15" s="24">
        <v>8238.7000000000007</v>
      </c>
      <c r="E15" s="24">
        <f t="shared" si="0"/>
        <v>93.092655367231643</v>
      </c>
    </row>
    <row r="16" spans="1:5" ht="96" customHeight="1">
      <c r="A16" s="16" t="s">
        <v>16</v>
      </c>
      <c r="B16" s="17" t="s">
        <v>19</v>
      </c>
      <c r="C16" s="25">
        <v>313</v>
      </c>
      <c r="D16" s="24">
        <v>313</v>
      </c>
      <c r="E16" s="24">
        <f t="shared" si="0"/>
        <v>100</v>
      </c>
    </row>
    <row r="17" spans="1:5" ht="67.5" customHeight="1">
      <c r="A17" s="7" t="s">
        <v>4</v>
      </c>
      <c r="B17" s="8" t="s">
        <v>5</v>
      </c>
      <c r="C17" s="26">
        <f>C18</f>
        <v>7.6</v>
      </c>
      <c r="D17" s="23">
        <f>D18</f>
        <v>7.6</v>
      </c>
      <c r="E17" s="24">
        <f t="shared" si="0"/>
        <v>100</v>
      </c>
    </row>
    <row r="18" spans="1:5" ht="52.15" customHeight="1">
      <c r="A18" s="38" t="s">
        <v>6</v>
      </c>
      <c r="B18" s="39" t="s">
        <v>7</v>
      </c>
      <c r="C18" s="40">
        <v>7.6</v>
      </c>
      <c r="D18" s="36">
        <v>7.6</v>
      </c>
      <c r="E18" s="36">
        <f t="shared" si="0"/>
        <v>100</v>
      </c>
    </row>
    <row r="19" spans="1:5" ht="30.6" customHeight="1">
      <c r="A19" s="38"/>
      <c r="B19" s="39"/>
      <c r="C19" s="40"/>
      <c r="D19" s="37"/>
      <c r="E19" s="37"/>
    </row>
    <row r="20" spans="1:5" ht="30.6" customHeight="1">
      <c r="A20" s="3" t="s">
        <v>20</v>
      </c>
      <c r="B20" s="4" t="s">
        <v>21</v>
      </c>
      <c r="C20" s="27">
        <f>C21+C22</f>
        <v>200</v>
      </c>
      <c r="D20" s="27">
        <f>D21+D22</f>
        <v>200</v>
      </c>
      <c r="E20" s="24">
        <f>D20/C20*100</f>
        <v>100</v>
      </c>
    </row>
    <row r="21" spans="1:5" ht="133.5" customHeight="1">
      <c r="A21" s="18" t="s">
        <v>22</v>
      </c>
      <c r="B21" s="19" t="s">
        <v>23</v>
      </c>
      <c r="C21" s="27">
        <v>100</v>
      </c>
      <c r="D21" s="24">
        <v>100</v>
      </c>
      <c r="E21" s="24">
        <f t="shared" ref="E21:E24" si="1">D21/C21*100</f>
        <v>100</v>
      </c>
    </row>
    <row r="22" spans="1:5" ht="147.75" customHeight="1">
      <c r="A22" s="18" t="s">
        <v>24</v>
      </c>
      <c r="B22" s="19" t="s">
        <v>25</v>
      </c>
      <c r="C22" s="27">
        <v>100</v>
      </c>
      <c r="D22" s="24">
        <v>100</v>
      </c>
      <c r="E22" s="24">
        <f t="shared" si="1"/>
        <v>100</v>
      </c>
    </row>
    <row r="23" spans="1:5" ht="99.75" customHeight="1">
      <c r="A23" s="20" t="s">
        <v>10</v>
      </c>
      <c r="B23" s="13" t="s">
        <v>11</v>
      </c>
      <c r="C23" s="28">
        <f>C24</f>
        <v>-596.4</v>
      </c>
      <c r="D23" s="28">
        <f>D24</f>
        <v>-596.4</v>
      </c>
      <c r="E23" s="24">
        <f t="shared" si="1"/>
        <v>100</v>
      </c>
    </row>
    <row r="24" spans="1:5" ht="99" customHeight="1">
      <c r="A24" s="9" t="s">
        <v>12</v>
      </c>
      <c r="B24" s="29" t="s">
        <v>13</v>
      </c>
      <c r="C24" s="28">
        <v>-596.4</v>
      </c>
      <c r="D24" s="24">
        <v>-596.4</v>
      </c>
      <c r="E24" s="24">
        <f t="shared" si="1"/>
        <v>100</v>
      </c>
    </row>
  </sheetData>
  <mergeCells count="13">
    <mergeCell ref="D18:D19"/>
    <mergeCell ref="E18:E19"/>
    <mergeCell ref="A18:A19"/>
    <mergeCell ref="B18:B19"/>
    <mergeCell ref="C18:C19"/>
    <mergeCell ref="C9:E9"/>
    <mergeCell ref="A1:E1"/>
    <mergeCell ref="A2:E2"/>
    <mergeCell ref="A3:E3"/>
    <mergeCell ref="A4:E4"/>
    <mergeCell ref="A5:E5"/>
    <mergeCell ref="B6:E6"/>
    <mergeCell ref="A7:E7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2016-05-12T07:30:19Z</cp:lastPrinted>
  <dcterms:created xsi:type="dcterms:W3CDTF">2013-02-06T06:20:36Z</dcterms:created>
  <dcterms:modified xsi:type="dcterms:W3CDTF">2016-05-12T07:30:24Z</dcterms:modified>
</cp:coreProperties>
</file>